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82133\Desktop\"/>
    </mc:Choice>
  </mc:AlternateContent>
  <xr:revisionPtr revIDLastSave="0" documentId="13_ncr:1_{05CD0DE3-D218-4CA5-A47D-2AC3AB97F25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5" i="1" l="1"/>
  <c r="G149" i="1"/>
  <c r="G143" i="1"/>
  <c r="G140" i="1"/>
  <c r="G137" i="1"/>
  <c r="G122" i="1"/>
  <c r="G116" i="1"/>
  <c r="G107" i="1"/>
  <c r="G104" i="1"/>
  <c r="G98" i="1"/>
  <c r="G92" i="1"/>
  <c r="G89" i="1" s="1"/>
  <c r="G20" i="1" s="1"/>
  <c r="G83" i="1"/>
  <c r="G77" i="1"/>
  <c r="G65" i="1"/>
  <c r="G56" i="1"/>
  <c r="G53" i="1"/>
  <c r="G44" i="1"/>
  <c r="G38" i="1"/>
  <c r="G32" i="1"/>
  <c r="G26" i="1"/>
  <c r="G23" i="1"/>
  <c r="G128" i="1" l="1"/>
  <c r="G176" i="1" l="1"/>
  <c r="G185" i="1" s="1"/>
  <c r="G188" i="1" s="1"/>
  <c r="G164" i="1"/>
</calcChain>
</file>

<file path=xl/sharedStrings.xml><?xml version="1.0" encoding="utf-8"?>
<sst xmlns="http://schemas.openxmlformats.org/spreadsheetml/2006/main" count="321" uniqueCount="98">
  <si>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</si>
  <si>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</si>
  <si>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</si>
  <si>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</si>
  <si>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</si>
  <si>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</si>
  <si>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</si>
  <si>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</si>
  <si>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７災　第12号</t>
  </si>
  <si>
    <t>　工事名</t>
  </si>
  <si>
    <t>浅水川河川災害復旧工事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</si>
  <si>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</si>
  <si>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</si>
  <si>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</si>
  <si>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</si>
  <si>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</si>
  <si>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</si>
  <si>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</si>
  <si>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</si>
  <si>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</si>
  <si>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</si>
  <si>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</si>
  <si>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　ｍ</t>
  </si>
  <si>
    <t>築堤･護岸</t>
  </si>
  <si>
    <t/>
  </si>
  <si>
    <t>式</t>
  </si>
  <si>
    <t>河川土工</t>
  </si>
  <si>
    <t>掘削工</t>
  </si>
  <si>
    <t xml:space="preserve">掘削 </t>
  </si>
  <si>
    <t>土砂</t>
  </si>
  <si>
    <t>m3</t>
  </si>
  <si>
    <t>盛土工</t>
  </si>
  <si>
    <t xml:space="preserve">路体(築堤)盛土 </t>
  </si>
  <si>
    <t>法面整形工</t>
  </si>
  <si>
    <t>法面整形(盛土部)　</t>
  </si>
  <si>
    <t>m2</t>
  </si>
  <si>
    <t>残土処理工</t>
  </si>
  <si>
    <t xml:space="preserve">土砂等運搬 </t>
  </si>
  <si>
    <t xml:space="preserve">残土等処分 </t>
  </si>
  <si>
    <t>法覆護岸工</t>
  </si>
  <si>
    <t>作業土工</t>
  </si>
  <si>
    <t xml:space="preserve">床掘り </t>
  </si>
  <si>
    <t xml:space="preserve">埋戻し </t>
  </si>
  <si>
    <t>ｺﾝｸﾘｰﾄﾌﾞﾛｯｸ積工　</t>
  </si>
  <si>
    <t xml:space="preserve">現場打基礎ｺﾝｸﾘｰﾄ </t>
  </si>
  <si>
    <t>ｍ</t>
  </si>
  <si>
    <t xml:space="preserve">天端ｺﾝｸﾘｰﾄ </t>
  </si>
  <si>
    <t>護岸付属物工</t>
  </si>
  <si>
    <t xml:space="preserve">小口止 </t>
  </si>
  <si>
    <t>箇所</t>
  </si>
  <si>
    <t>植生工</t>
  </si>
  <si>
    <t>張芝工(野芝)</t>
  </si>
  <si>
    <t>構造物撤去工</t>
  </si>
  <si>
    <t>構造物取壊し工</t>
  </si>
  <si>
    <t xml:space="preserve">ｺﾝｸﾘｰﾄ構造物取壊し </t>
  </si>
  <si>
    <t>運搬処理工</t>
  </si>
  <si>
    <t>撤去材運搬・処分</t>
  </si>
  <si>
    <t>仮設工</t>
  </si>
  <si>
    <t>工事用道路工</t>
  </si>
  <si>
    <t>工事用道路(敷鉄板)</t>
  </si>
  <si>
    <t>工事用道路(敷砂利)</t>
  </si>
  <si>
    <t>土留･仮締切工</t>
  </si>
  <si>
    <t>仮締切(架樋)</t>
  </si>
  <si>
    <t>水替工</t>
  </si>
  <si>
    <t xml:space="preserve">ﾎﾟﾝﾌﾟ排水 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</si>
  <si>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</si>
  <si>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</si>
  <si>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</si>
  <si>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</si>
  <si>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</si>
  <si>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</si>
  <si>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</si>
  <si>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</si>
  <si>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　</t>
  </si>
  <si>
    <t>ｔ</t>
  </si>
  <si>
    <t>準備費</t>
  </si>
  <si>
    <t>木根等処分費　</t>
  </si>
  <si>
    <t>役務費</t>
  </si>
  <si>
    <t>借地料　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</si>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</sst>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3"/>
  <sheetViews>
    <sheetView tabSelected="1" view="pageBreakPreview" zoomScaleNormal="100" zoomScaleSheetLayoutView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G23+G53+G89+G104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4">
        <f>G26+G32+G38+G44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 t="s">
        <v>29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30</v>
      </c>
      <c r="F31" s="18">
        <v>10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 t="s">
        <v>31</v>
      </c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32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30</v>
      </c>
      <c r="F37" s="18">
        <v>1</v>
      </c>
      <c r="G37" s="45"/>
      <c r="H37" s="21"/>
      <c r="J37" s="22"/>
      <c r="K37" s="22"/>
    </row>
    <row r="38" spans="1:11" ht="15" customHeight="1" x14ac:dyDescent="0.2">
      <c r="A38" s="9"/>
      <c r="B38" s="10"/>
      <c r="C38" s="10" t="s">
        <v>33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34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35</v>
      </c>
      <c r="F43" s="18">
        <v>2</v>
      </c>
      <c r="G43" s="45"/>
      <c r="H43" s="21"/>
      <c r="J43" s="22"/>
      <c r="K43" s="22"/>
    </row>
    <row r="44" spans="1:11" ht="15" customHeight="1" x14ac:dyDescent="0.2">
      <c r="A44" s="9"/>
      <c r="B44" s="10"/>
      <c r="C44" s="10" t="s">
        <v>36</v>
      </c>
      <c r="D44" s="11"/>
      <c r="E44" s="15"/>
      <c r="F44" s="17"/>
      <c r="G44" s="44">
        <f>G47+G50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2">
      <c r="A47" s="9"/>
      <c r="B47" s="10"/>
      <c r="C47" s="10"/>
      <c r="D47" s="11" t="s">
        <v>37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2">
      <c r="A48" s="9"/>
      <c r="B48" s="10"/>
      <c r="C48" s="10"/>
      <c r="D48" s="11" t="s">
        <v>29</v>
      </c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30</v>
      </c>
      <c r="F49" s="18">
        <v>20</v>
      </c>
      <c r="G49" s="45"/>
      <c r="H49" s="21"/>
      <c r="J49" s="22"/>
      <c r="K49" s="22"/>
    </row>
    <row r="50" spans="1:11" ht="15" customHeight="1" x14ac:dyDescent="0.2">
      <c r="A50" s="9"/>
      <c r="B50" s="10"/>
      <c r="C50" s="10"/>
      <c r="D50" s="11" t="s">
        <v>38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30</v>
      </c>
      <c r="F52" s="18">
        <v>20</v>
      </c>
      <c r="G52" s="45"/>
      <c r="H52" s="21"/>
      <c r="J52" s="22"/>
      <c r="K52" s="22"/>
    </row>
    <row r="53" spans="1:11" ht="15" customHeight="1" x14ac:dyDescent="0.2">
      <c r="A53" s="9"/>
      <c r="B53" s="10" t="s">
        <v>39</v>
      </c>
      <c r="C53" s="10"/>
      <c r="D53" s="11"/>
      <c r="E53" s="15"/>
      <c r="F53" s="17"/>
      <c r="G53" s="44">
        <f>G56+G65+G77+G83</f>
        <v>0</v>
      </c>
      <c r="H53" s="8" t="s">
        <v>24</v>
      </c>
      <c r="J53" s="22">
        <v>12</v>
      </c>
      <c r="K53" s="22">
        <v>2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 t="s">
        <v>40</v>
      </c>
      <c r="D56" s="11"/>
      <c r="E56" s="15"/>
      <c r="F56" s="17"/>
      <c r="G56" s="44">
        <f>G59+G62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41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30</v>
      </c>
      <c r="F61" s="18">
        <v>10</v>
      </c>
      <c r="G61" s="45"/>
      <c r="H61" s="21"/>
      <c r="J61" s="22"/>
      <c r="K61" s="22"/>
    </row>
    <row r="62" spans="1:11" ht="15" customHeight="1" x14ac:dyDescent="0.2">
      <c r="A62" s="9"/>
      <c r="B62" s="10"/>
      <c r="C62" s="10"/>
      <c r="D62" s="11" t="s">
        <v>42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30</v>
      </c>
      <c r="F64" s="18">
        <v>10</v>
      </c>
      <c r="G64" s="45"/>
      <c r="H64" s="21"/>
      <c r="J64" s="22"/>
      <c r="K64" s="22"/>
    </row>
    <row r="65" spans="1:11" ht="15" customHeight="1" x14ac:dyDescent="0.2">
      <c r="A65" s="9"/>
      <c r="B65" s="10"/>
      <c r="C65" s="10" t="s">
        <v>43</v>
      </c>
      <c r="D65" s="11"/>
      <c r="E65" s="15"/>
      <c r="F65" s="17"/>
      <c r="G65" s="44">
        <f>G68+G71+G74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44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45</v>
      </c>
      <c r="F70" s="18">
        <v>3</v>
      </c>
      <c r="G70" s="45"/>
      <c r="H70" s="21"/>
      <c r="J70" s="22"/>
      <c r="K70" s="22"/>
    </row>
    <row r="71" spans="1:11" ht="15" customHeight="1" x14ac:dyDescent="0.2">
      <c r="A71" s="9"/>
      <c r="B71" s="10"/>
      <c r="C71" s="10"/>
      <c r="D71" s="11" t="s">
        <v>43</v>
      </c>
      <c r="E71" s="15"/>
      <c r="F71" s="17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35</v>
      </c>
      <c r="F73" s="18">
        <v>15</v>
      </c>
      <c r="G73" s="45"/>
      <c r="H73" s="21"/>
      <c r="J73" s="22"/>
      <c r="K73" s="22"/>
    </row>
    <row r="74" spans="1:11" ht="15" customHeight="1" x14ac:dyDescent="0.2">
      <c r="A74" s="9"/>
      <c r="B74" s="10"/>
      <c r="C74" s="10"/>
      <c r="D74" s="11" t="s">
        <v>46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30</v>
      </c>
      <c r="F76" s="20">
        <v>0.3</v>
      </c>
      <c r="G76" s="45"/>
      <c r="H76" s="21"/>
      <c r="J76" s="22"/>
      <c r="K76" s="22"/>
    </row>
    <row r="77" spans="1:11" ht="15" customHeight="1" x14ac:dyDescent="0.2">
      <c r="A77" s="9"/>
      <c r="B77" s="10"/>
      <c r="C77" s="10" t="s">
        <v>47</v>
      </c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2">
      <c r="A80" s="9"/>
      <c r="B80" s="10"/>
      <c r="C80" s="10"/>
      <c r="D80" s="11" t="s">
        <v>48</v>
      </c>
      <c r="E80" s="15"/>
      <c r="F80" s="17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49</v>
      </c>
      <c r="F82" s="18">
        <v>2</v>
      </c>
      <c r="G82" s="45"/>
      <c r="H82" s="21"/>
      <c r="J82" s="22"/>
      <c r="K82" s="22"/>
    </row>
    <row r="83" spans="1:11" ht="15" customHeight="1" x14ac:dyDescent="0.2">
      <c r="A83" s="9"/>
      <c r="B83" s="10"/>
      <c r="C83" s="10" t="s">
        <v>50</v>
      </c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2">
      <c r="A86" s="9"/>
      <c r="B86" s="10"/>
      <c r="C86" s="10"/>
      <c r="D86" s="11" t="s">
        <v>51</v>
      </c>
      <c r="E86" s="15"/>
      <c r="F86" s="17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35</v>
      </c>
      <c r="F88" s="18">
        <v>2</v>
      </c>
      <c r="G88" s="45"/>
      <c r="H88" s="21"/>
      <c r="J88" s="22"/>
      <c r="K88" s="22"/>
    </row>
    <row r="89" spans="1:11" ht="15" customHeight="1" x14ac:dyDescent="0.2">
      <c r="A89" s="9"/>
      <c r="B89" s="10" t="s">
        <v>52</v>
      </c>
      <c r="C89" s="10"/>
      <c r="D89" s="11"/>
      <c r="E89" s="15"/>
      <c r="F89" s="17"/>
      <c r="G89" s="44">
        <f>G92+G98</f>
        <v>0</v>
      </c>
      <c r="H89" s="8" t="s">
        <v>24</v>
      </c>
      <c r="J89" s="22">
        <v>24</v>
      </c>
      <c r="K89" s="22">
        <v>2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2">
      <c r="A92" s="9"/>
      <c r="B92" s="10"/>
      <c r="C92" s="10" t="s">
        <v>53</v>
      </c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2">
      <c r="A95" s="9"/>
      <c r="B95" s="10"/>
      <c r="C95" s="10"/>
      <c r="D95" s="11" t="s">
        <v>54</v>
      </c>
      <c r="E95" s="15"/>
      <c r="F95" s="17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30</v>
      </c>
      <c r="F97" s="18">
        <v>5</v>
      </c>
      <c r="G97" s="45"/>
      <c r="H97" s="21"/>
      <c r="J97" s="22"/>
      <c r="K97" s="22"/>
    </row>
    <row r="98" spans="1:11" ht="15" customHeight="1" x14ac:dyDescent="0.2">
      <c r="A98" s="9"/>
      <c r="B98" s="10"/>
      <c r="C98" s="10" t="s">
        <v>55</v>
      </c>
      <c r="D98" s="11"/>
      <c r="E98" s="15"/>
      <c r="F98" s="17"/>
      <c r="G98" s="44">
        <f>G101</f>
        <v>0</v>
      </c>
      <c r="H98" s="8" t="s">
        <v>24</v>
      </c>
      <c r="J98" s="22">
        <v>27</v>
      </c>
      <c r="K98" s="22">
        <v>3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2">
      <c r="A101" s="9"/>
      <c r="B101" s="10"/>
      <c r="C101" s="10"/>
      <c r="D101" s="11" t="s">
        <v>56</v>
      </c>
      <c r="E101" s="15"/>
      <c r="F101" s="17"/>
      <c r="G101" s="45"/>
      <c r="H101" s="8" t="s">
        <v>24</v>
      </c>
      <c r="J101" s="22">
        <v>28</v>
      </c>
      <c r="K101" s="22">
        <v>4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30</v>
      </c>
      <c r="F103" s="18">
        <v>5</v>
      </c>
      <c r="G103" s="45"/>
      <c r="H103" s="21"/>
      <c r="J103" s="22"/>
      <c r="K103" s="22"/>
    </row>
    <row r="104" spans="1:11" ht="15" customHeight="1" x14ac:dyDescent="0.2">
      <c r="A104" s="9"/>
      <c r="B104" s="10" t="s">
        <v>57</v>
      </c>
      <c r="C104" s="10"/>
      <c r="D104" s="11"/>
      <c r="E104" s="15"/>
      <c r="F104" s="17"/>
      <c r="G104" s="44">
        <f>G107+G116+G122</f>
        <v>0</v>
      </c>
      <c r="H104" s="8" t="s">
        <v>24</v>
      </c>
      <c r="J104" s="22">
        <v>29</v>
      </c>
      <c r="K104" s="22">
        <v>2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2">
      <c r="A107" s="9"/>
      <c r="B107" s="10"/>
      <c r="C107" s="10" t="s">
        <v>58</v>
      </c>
      <c r="D107" s="11"/>
      <c r="E107" s="15"/>
      <c r="F107" s="17"/>
      <c r="G107" s="44">
        <f>G110+G113</f>
        <v>0</v>
      </c>
      <c r="H107" s="8" t="s">
        <v>24</v>
      </c>
      <c r="J107" s="22">
        <v>30</v>
      </c>
      <c r="K107" s="22">
        <v>3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2">
      <c r="A110" s="9"/>
      <c r="B110" s="10"/>
      <c r="C110" s="10"/>
      <c r="D110" s="11" t="s">
        <v>59</v>
      </c>
      <c r="E110" s="15"/>
      <c r="F110" s="17"/>
      <c r="G110" s="45"/>
      <c r="H110" s="8" t="s">
        <v>24</v>
      </c>
      <c r="J110" s="22">
        <v>31</v>
      </c>
      <c r="K110" s="22">
        <v>4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45</v>
      </c>
      <c r="F112" s="18">
        <v>44</v>
      </c>
      <c r="G112" s="45"/>
      <c r="H112" s="21"/>
      <c r="J112" s="22"/>
      <c r="K112" s="22"/>
    </row>
    <row r="113" spans="1:11" ht="15" customHeight="1" x14ac:dyDescent="0.2">
      <c r="A113" s="9"/>
      <c r="B113" s="10"/>
      <c r="C113" s="10"/>
      <c r="D113" s="11" t="s">
        <v>60</v>
      </c>
      <c r="E113" s="15"/>
      <c r="F113" s="17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45</v>
      </c>
      <c r="F115" s="18">
        <v>41</v>
      </c>
      <c r="G115" s="45"/>
      <c r="H115" s="21"/>
      <c r="J115" s="22"/>
      <c r="K115" s="22"/>
    </row>
    <row r="116" spans="1:11" ht="15" customHeight="1" x14ac:dyDescent="0.2">
      <c r="A116" s="9"/>
      <c r="B116" s="10"/>
      <c r="C116" s="10" t="s">
        <v>61</v>
      </c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2">
      <c r="A119" s="9"/>
      <c r="B119" s="10"/>
      <c r="C119" s="10"/>
      <c r="D119" s="11" t="s">
        <v>62</v>
      </c>
      <c r="E119" s="15"/>
      <c r="F119" s="17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45</v>
      </c>
      <c r="F121" s="18">
        <v>12</v>
      </c>
      <c r="G121" s="45"/>
      <c r="H121" s="21"/>
      <c r="J121" s="22"/>
      <c r="K121" s="22"/>
    </row>
    <row r="122" spans="1:11" ht="15" customHeight="1" x14ac:dyDescent="0.2">
      <c r="A122" s="9"/>
      <c r="B122" s="10"/>
      <c r="C122" s="10" t="s">
        <v>63</v>
      </c>
      <c r="D122" s="11"/>
      <c r="E122" s="15"/>
      <c r="F122" s="17"/>
      <c r="G122" s="44">
        <f>G125</f>
        <v>0</v>
      </c>
      <c r="H122" s="8" t="s">
        <v>24</v>
      </c>
      <c r="J122" s="22">
        <v>35</v>
      </c>
      <c r="K122" s="22">
        <v>3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2">
      <c r="A125" s="9"/>
      <c r="B125" s="10"/>
      <c r="C125" s="10"/>
      <c r="D125" s="11" t="s">
        <v>64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2">
      <c r="A127" s="12"/>
      <c r="B127" s="13"/>
      <c r="C127" s="13"/>
      <c r="D127" s="14"/>
      <c r="E127" s="16" t="s">
        <v>25</v>
      </c>
      <c r="F127" s="18">
        <v>1</v>
      </c>
      <c r="G127" s="45"/>
      <c r="H127" s="21"/>
      <c r="J127" s="22"/>
      <c r="K127" s="22"/>
    </row>
    <row r="128" spans="1:11" ht="15" customHeight="1" x14ac:dyDescent="0.2">
      <c r="A128" s="9" t="s">
        <v>65</v>
      </c>
      <c r="B128" s="10"/>
      <c r="C128" s="10"/>
      <c r="D128" s="11"/>
      <c r="E128" s="15"/>
      <c r="F128" s="17"/>
      <c r="G128" s="44">
        <f>G23+G53+G89+G104</f>
        <v>0</v>
      </c>
      <c r="H128" s="8" t="s">
        <v>24</v>
      </c>
      <c r="J128" s="22">
        <v>37</v>
      </c>
      <c r="K128" s="22">
        <v>20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2">
      <c r="A131" s="9"/>
      <c r="B131" s="10" t="s">
        <v>66</v>
      </c>
      <c r="C131" s="10"/>
      <c r="D131" s="11"/>
      <c r="E131" s="15"/>
      <c r="F131" s="17"/>
      <c r="G131" s="45"/>
      <c r="H131" s="8" t="s">
        <v>24</v>
      </c>
      <c r="J131" s="22">
        <v>38</v>
      </c>
      <c r="K131" s="22" t="s">
        <v>67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45"/>
      <c r="H133" s="21"/>
      <c r="J133" s="22"/>
      <c r="K133" s="22"/>
    </row>
    <row r="134" spans="1:11" ht="15" customHeight="1" x14ac:dyDescent="0.2">
      <c r="A134" s="9"/>
      <c r="B134" s="10" t="s">
        <v>68</v>
      </c>
      <c r="C134" s="10"/>
      <c r="D134" s="11"/>
      <c r="E134" s="15"/>
      <c r="F134" s="17"/>
      <c r="G134" s="45"/>
      <c r="H134" s="8" t="s">
        <v>24</v>
      </c>
      <c r="J134" s="22">
        <v>39</v>
      </c>
      <c r="K134" s="22" t="s">
        <v>69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2">
      <c r="A137" s="9" t="s">
        <v>70</v>
      </c>
      <c r="B137" s="10"/>
      <c r="C137" s="10"/>
      <c r="D137" s="11"/>
      <c r="E137" s="15"/>
      <c r="F137" s="17"/>
      <c r="G137" s="44">
        <f>G140+G161</f>
        <v>0</v>
      </c>
      <c r="H137" s="8" t="s">
        <v>24</v>
      </c>
      <c r="J137" s="22">
        <v>40</v>
      </c>
      <c r="K137" s="22">
        <v>200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2">
      <c r="A140" s="9"/>
      <c r="B140" s="10" t="s">
        <v>71</v>
      </c>
      <c r="C140" s="10"/>
      <c r="D140" s="11"/>
      <c r="E140" s="15"/>
      <c r="F140" s="17"/>
      <c r="G140" s="44">
        <f>G143+G149+G155</f>
        <v>0</v>
      </c>
      <c r="H140" s="8" t="s">
        <v>24</v>
      </c>
      <c r="J140" s="22">
        <v>41</v>
      </c>
      <c r="K140" s="22">
        <v>2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4"/>
      <c r="H141" s="8" t="s">
        <v>24</v>
      </c>
      <c r="J141" s="22"/>
      <c r="K141" s="22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44"/>
      <c r="H142" s="21"/>
      <c r="J142" s="22"/>
      <c r="K142" s="22"/>
    </row>
    <row r="143" spans="1:11" ht="15" customHeight="1" x14ac:dyDescent="0.2">
      <c r="A143" s="9"/>
      <c r="B143" s="10"/>
      <c r="C143" s="10" t="s">
        <v>72</v>
      </c>
      <c r="D143" s="11"/>
      <c r="E143" s="15"/>
      <c r="F143" s="17"/>
      <c r="G143" s="44">
        <f>G146</f>
        <v>0</v>
      </c>
      <c r="H143" s="8" t="s">
        <v>24</v>
      </c>
      <c r="J143" s="22">
        <v>42</v>
      </c>
      <c r="K143" s="22">
        <v>3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2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2">
      <c r="A146" s="9"/>
      <c r="B146" s="10"/>
      <c r="C146" s="10"/>
      <c r="D146" s="11" t="s">
        <v>73</v>
      </c>
      <c r="E146" s="15"/>
      <c r="F146" s="17"/>
      <c r="G146" s="45"/>
      <c r="H146" s="8" t="s">
        <v>24</v>
      </c>
      <c r="J146" s="22">
        <v>43</v>
      </c>
      <c r="K146" s="22">
        <v>4</v>
      </c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2">
      <c r="A148" s="12"/>
      <c r="B148" s="13"/>
      <c r="C148" s="13"/>
      <c r="D148" s="14"/>
      <c r="E148" s="16" t="s">
        <v>74</v>
      </c>
      <c r="F148" s="18">
        <v>22</v>
      </c>
      <c r="G148" s="45"/>
      <c r="H148" s="21"/>
      <c r="J148" s="22"/>
      <c r="K148" s="22"/>
    </row>
    <row r="149" spans="1:11" ht="15" customHeight="1" x14ac:dyDescent="0.2">
      <c r="A149" s="9"/>
      <c r="B149" s="10"/>
      <c r="C149" s="10" t="s">
        <v>75</v>
      </c>
      <c r="D149" s="11"/>
      <c r="E149" s="15"/>
      <c r="F149" s="17"/>
      <c r="G149" s="44">
        <f>G152</f>
        <v>0</v>
      </c>
      <c r="H149" s="8" t="s">
        <v>24</v>
      </c>
      <c r="J149" s="22">
        <v>44</v>
      </c>
      <c r="K149" s="22">
        <v>3</v>
      </c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2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2">
      <c r="A152" s="9"/>
      <c r="B152" s="10"/>
      <c r="C152" s="10"/>
      <c r="D152" s="11" t="s">
        <v>76</v>
      </c>
      <c r="E152" s="15"/>
      <c r="F152" s="17"/>
      <c r="G152" s="45"/>
      <c r="H152" s="8" t="s">
        <v>24</v>
      </c>
      <c r="J152" s="22">
        <v>45</v>
      </c>
      <c r="K152" s="22">
        <v>4</v>
      </c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2">
      <c r="A154" s="12"/>
      <c r="B154" s="13"/>
      <c r="C154" s="13"/>
      <c r="D154" s="14"/>
      <c r="E154" s="16" t="s">
        <v>74</v>
      </c>
      <c r="F154" s="18">
        <v>2</v>
      </c>
      <c r="G154" s="45"/>
      <c r="H154" s="21"/>
      <c r="J154" s="22"/>
      <c r="K154" s="22"/>
    </row>
    <row r="155" spans="1:11" ht="15" customHeight="1" x14ac:dyDescent="0.2">
      <c r="A155" s="9"/>
      <c r="B155" s="10"/>
      <c r="C155" s="10" t="s">
        <v>77</v>
      </c>
      <c r="D155" s="11"/>
      <c r="E155" s="15"/>
      <c r="F155" s="17"/>
      <c r="G155" s="44">
        <f>G158</f>
        <v>0</v>
      </c>
      <c r="H155" s="8" t="s">
        <v>24</v>
      </c>
      <c r="J155" s="22">
        <v>46</v>
      </c>
      <c r="K155" s="22">
        <v>3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44"/>
      <c r="H156" s="8" t="s">
        <v>24</v>
      </c>
      <c r="J156" s="22"/>
      <c r="K156" s="22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44"/>
      <c r="H157" s="21"/>
      <c r="J157" s="22"/>
      <c r="K157" s="22"/>
    </row>
    <row r="158" spans="1:11" ht="15" customHeight="1" x14ac:dyDescent="0.2">
      <c r="A158" s="9"/>
      <c r="B158" s="10"/>
      <c r="C158" s="10"/>
      <c r="D158" s="11" t="s">
        <v>78</v>
      </c>
      <c r="E158" s="15"/>
      <c r="F158" s="17"/>
      <c r="G158" s="45"/>
      <c r="H158" s="8" t="s">
        <v>24</v>
      </c>
      <c r="J158" s="22">
        <v>47</v>
      </c>
      <c r="K158" s="22">
        <v>4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45"/>
      <c r="H159" s="8" t="s">
        <v>24</v>
      </c>
      <c r="J159" s="22"/>
      <c r="K159" s="22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45"/>
      <c r="H160" s="21"/>
      <c r="J160" s="22"/>
      <c r="K160" s="22"/>
    </row>
    <row r="161" spans="1:11" ht="15" customHeight="1" x14ac:dyDescent="0.2">
      <c r="A161" s="9"/>
      <c r="B161" s="10" t="s">
        <v>79</v>
      </c>
      <c r="C161" s="10"/>
      <c r="D161" s="11"/>
      <c r="E161" s="15"/>
      <c r="F161" s="17"/>
      <c r="G161" s="45"/>
      <c r="H161" s="8" t="s">
        <v>24</v>
      </c>
      <c r="J161" s="22">
        <v>48</v>
      </c>
      <c r="K161" s="22"/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2">
      <c r="A163" s="12"/>
      <c r="B163" s="13"/>
      <c r="C163" s="13"/>
      <c r="D163" s="14"/>
      <c r="E163" s="16" t="s">
        <v>25</v>
      </c>
      <c r="F163" s="18">
        <v>1</v>
      </c>
      <c r="G163" s="45"/>
      <c r="H163" s="21"/>
      <c r="J163" s="22"/>
      <c r="K163" s="22"/>
    </row>
    <row r="164" spans="1:11" ht="15" customHeight="1" x14ac:dyDescent="0.2">
      <c r="A164" s="9" t="s">
        <v>80</v>
      </c>
      <c r="B164" s="10"/>
      <c r="C164" s="10"/>
      <c r="D164" s="11"/>
      <c r="E164" s="15"/>
      <c r="F164" s="17"/>
      <c r="G164" s="44">
        <f>G128+G137</f>
        <v>0</v>
      </c>
      <c r="H164" s="8" t="s">
        <v>24</v>
      </c>
      <c r="J164" s="22">
        <v>49</v>
      </c>
      <c r="K164" s="22"/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44"/>
      <c r="H165" s="8" t="s">
        <v>24</v>
      </c>
      <c r="J165" s="22"/>
      <c r="K165" s="22"/>
    </row>
    <row r="166" spans="1:11" ht="15" customHeight="1" x14ac:dyDescent="0.2">
      <c r="A166" s="12"/>
      <c r="B166" s="13"/>
      <c r="C166" s="13"/>
      <c r="D166" s="14"/>
      <c r="E166" s="16" t="s">
        <v>25</v>
      </c>
      <c r="F166" s="18">
        <v>1</v>
      </c>
      <c r="G166" s="44"/>
      <c r="H166" s="21"/>
      <c r="J166" s="22"/>
      <c r="K166" s="22"/>
    </row>
    <row r="167" spans="1:11" ht="15" customHeight="1" x14ac:dyDescent="0.2">
      <c r="A167" s="9"/>
      <c r="B167" s="10" t="s">
        <v>81</v>
      </c>
      <c r="C167" s="10"/>
      <c r="D167" s="11"/>
      <c r="E167" s="15"/>
      <c r="F167" s="17"/>
      <c r="G167" s="45"/>
      <c r="H167" s="8" t="s">
        <v>24</v>
      </c>
      <c r="J167" s="22">
        <v>50</v>
      </c>
      <c r="K167" s="22">
        <v>210</v>
      </c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45"/>
      <c r="H168" s="8" t="s">
        <v>24</v>
      </c>
      <c r="J168" s="22"/>
      <c r="K168" s="22"/>
    </row>
    <row r="169" spans="1:11" ht="15" customHeight="1" x14ac:dyDescent="0.2">
      <c r="A169" s="12"/>
      <c r="B169" s="13"/>
      <c r="C169" s="13"/>
      <c r="D169" s="14"/>
      <c r="E169" s="16" t="s">
        <v>25</v>
      </c>
      <c r="F169" s="18">
        <v>1</v>
      </c>
      <c r="G169" s="45"/>
      <c r="H169" s="21"/>
      <c r="J169" s="22"/>
      <c r="K169" s="22"/>
    </row>
    <row r="170" spans="1:11" ht="15" customHeight="1" x14ac:dyDescent="0.2">
      <c r="A170" s="9"/>
      <c r="B170" s="10"/>
      <c r="C170" s="10" t="s">
        <v>82</v>
      </c>
      <c r="D170" s="11"/>
      <c r="E170" s="15"/>
      <c r="F170" s="17"/>
      <c r="G170" s="45"/>
      <c r="H170" s="8" t="s">
        <v>24</v>
      </c>
      <c r="J170" s="22">
        <v>51</v>
      </c>
      <c r="K170" s="22" t="s">
        <v>83</v>
      </c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45"/>
      <c r="H171" s="8" t="s">
        <v>24</v>
      </c>
      <c r="J171" s="22"/>
      <c r="K171" s="22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45"/>
      <c r="H172" s="21"/>
      <c r="J172" s="22"/>
      <c r="K172" s="22"/>
    </row>
    <row r="173" spans="1:11" ht="15" customHeight="1" x14ac:dyDescent="0.2">
      <c r="A173" s="9"/>
      <c r="B173" s="10"/>
      <c r="C173" s="10" t="s">
        <v>84</v>
      </c>
      <c r="D173" s="11"/>
      <c r="E173" s="15"/>
      <c r="F173" s="17"/>
      <c r="G173" s="45"/>
      <c r="H173" s="8" t="s">
        <v>24</v>
      </c>
      <c r="J173" s="22">
        <v>52</v>
      </c>
      <c r="K173" s="22" t="s">
        <v>85</v>
      </c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45"/>
      <c r="H174" s="8" t="s">
        <v>24</v>
      </c>
      <c r="J174" s="22"/>
      <c r="K174" s="22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45"/>
      <c r="H175" s="21"/>
      <c r="J175" s="22"/>
      <c r="K175" s="22"/>
    </row>
    <row r="176" spans="1:11" ht="15" customHeight="1" x14ac:dyDescent="0.2">
      <c r="A176" s="9" t="s">
        <v>86</v>
      </c>
      <c r="B176" s="10"/>
      <c r="C176" s="10"/>
      <c r="D176" s="11"/>
      <c r="E176" s="15"/>
      <c r="F176" s="17"/>
      <c r="G176" s="44">
        <f>G128+G137+G167</f>
        <v>0</v>
      </c>
      <c r="H176" s="8" t="s">
        <v>24</v>
      </c>
      <c r="J176" s="22">
        <v>53</v>
      </c>
      <c r="K176" s="22"/>
    </row>
    <row r="177" spans="1:11" ht="15" customHeight="1" x14ac:dyDescent="0.2">
      <c r="A177" s="9"/>
      <c r="B177" s="10"/>
      <c r="C177" s="10"/>
      <c r="D177" s="11"/>
      <c r="E177" s="15" t="s">
        <v>24</v>
      </c>
      <c r="F177" s="17"/>
      <c r="G177" s="44"/>
      <c r="H177" s="8" t="s">
        <v>24</v>
      </c>
      <c r="J177" s="22"/>
      <c r="K177" s="22"/>
    </row>
    <row r="178" spans="1:11" ht="15" customHeight="1" x14ac:dyDescent="0.2">
      <c r="A178" s="12"/>
      <c r="B178" s="13"/>
      <c r="C178" s="13"/>
      <c r="D178" s="14"/>
      <c r="E178" s="16" t="s">
        <v>25</v>
      </c>
      <c r="F178" s="18">
        <v>1</v>
      </c>
      <c r="G178" s="44"/>
      <c r="H178" s="21"/>
      <c r="J178" s="22"/>
      <c r="K178" s="22"/>
    </row>
    <row r="179" spans="1:11" ht="15" customHeight="1" x14ac:dyDescent="0.2">
      <c r="A179" s="9"/>
      <c r="B179" s="10" t="s">
        <v>87</v>
      </c>
      <c r="C179" s="10"/>
      <c r="D179" s="11"/>
      <c r="E179" s="15"/>
      <c r="F179" s="17"/>
      <c r="G179" s="45"/>
      <c r="H179" s="8" t="s">
        <v>24</v>
      </c>
      <c r="J179" s="22">
        <v>54</v>
      </c>
      <c r="K179" s="22" t="s">
        <v>88</v>
      </c>
    </row>
    <row r="180" spans="1:11" ht="15" customHeight="1" x14ac:dyDescent="0.2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2">
      <c r="A181" s="12"/>
      <c r="B181" s="13"/>
      <c r="C181" s="13"/>
      <c r="D181" s="14"/>
      <c r="E181" s="16" t="s">
        <v>25</v>
      </c>
      <c r="F181" s="18">
        <v>1</v>
      </c>
      <c r="G181" s="45"/>
      <c r="H181" s="21"/>
      <c r="J181" s="22"/>
      <c r="K181" s="22"/>
    </row>
    <row r="182" spans="1:11" ht="15" customHeight="1" x14ac:dyDescent="0.2">
      <c r="A182" s="9"/>
      <c r="B182" s="10" t="s">
        <v>89</v>
      </c>
      <c r="C182" s="10"/>
      <c r="D182" s="11"/>
      <c r="E182" s="15"/>
      <c r="F182" s="17"/>
      <c r="G182" s="45"/>
      <c r="H182" s="8" t="s">
        <v>24</v>
      </c>
      <c r="J182" s="22">
        <v>55</v>
      </c>
      <c r="K182" s="22">
        <v>220</v>
      </c>
    </row>
    <row r="183" spans="1:11" ht="15" customHeight="1" x14ac:dyDescent="0.2">
      <c r="A183" s="9"/>
      <c r="B183" s="10"/>
      <c r="C183" s="10"/>
      <c r="D183" s="11"/>
      <c r="E183" s="15" t="s">
        <v>24</v>
      </c>
      <c r="F183" s="17"/>
      <c r="G183" s="45"/>
      <c r="H183" s="8" t="s">
        <v>24</v>
      </c>
      <c r="J183" s="22"/>
      <c r="K183" s="22"/>
    </row>
    <row r="184" spans="1:11" ht="15" customHeight="1" x14ac:dyDescent="0.2">
      <c r="A184" s="12"/>
      <c r="B184" s="13"/>
      <c r="C184" s="13"/>
      <c r="D184" s="14"/>
      <c r="E184" s="16" t="s">
        <v>25</v>
      </c>
      <c r="F184" s="18">
        <v>1</v>
      </c>
      <c r="G184" s="45"/>
      <c r="H184" s="21"/>
      <c r="J184" s="22"/>
      <c r="K184" s="22"/>
    </row>
    <row r="185" spans="1:11" ht="15" customHeight="1" x14ac:dyDescent="0.2">
      <c r="A185" s="9" t="s">
        <v>90</v>
      </c>
      <c r="B185" s="10"/>
      <c r="C185" s="10"/>
      <c r="D185" s="11"/>
      <c r="E185" s="15"/>
      <c r="F185" s="17"/>
      <c r="G185" s="44">
        <f>G176+G182</f>
        <v>0</v>
      </c>
      <c r="H185" s="8" t="s">
        <v>24</v>
      </c>
      <c r="J185" s="22">
        <v>56</v>
      </c>
      <c r="K185" s="22">
        <v>30</v>
      </c>
    </row>
    <row r="186" spans="1:11" ht="15" customHeight="1" x14ac:dyDescent="0.2">
      <c r="A186" s="9"/>
      <c r="B186" s="10"/>
      <c r="C186" s="10"/>
      <c r="D186" s="11"/>
      <c r="E186" s="15" t="s">
        <v>24</v>
      </c>
      <c r="F186" s="17"/>
      <c r="G186" s="44"/>
      <c r="H186" s="8" t="s">
        <v>24</v>
      </c>
      <c r="J186" s="22"/>
      <c r="K186" s="22"/>
    </row>
    <row r="187" spans="1:11" ht="15" customHeight="1" x14ac:dyDescent="0.2">
      <c r="A187" s="12"/>
      <c r="B187" s="13"/>
      <c r="C187" s="13"/>
      <c r="D187" s="14"/>
      <c r="E187" s="16" t="s">
        <v>25</v>
      </c>
      <c r="F187" s="18">
        <v>1</v>
      </c>
      <c r="G187" s="44"/>
      <c r="H187" s="21"/>
      <c r="J187" s="22"/>
      <c r="K187" s="22"/>
    </row>
    <row r="188" spans="1:11" ht="15" customHeight="1" x14ac:dyDescent="0.2">
      <c r="A188" s="23" t="s">
        <v>91</v>
      </c>
      <c r="B188" s="24"/>
      <c r="C188" s="24"/>
      <c r="D188" s="25"/>
      <c r="E188" s="29"/>
      <c r="F188" s="31"/>
      <c r="G188" s="46">
        <f>G185</f>
        <v>0</v>
      </c>
      <c r="H188" s="33" t="s">
        <v>24</v>
      </c>
      <c r="J188" s="22">
        <v>57</v>
      </c>
      <c r="K188" s="22">
        <v>30</v>
      </c>
    </row>
    <row r="189" spans="1:11" ht="15" customHeight="1" x14ac:dyDescent="0.2">
      <c r="A189" s="9"/>
      <c r="B189" s="10"/>
      <c r="C189" s="10"/>
      <c r="D189" s="11"/>
      <c r="E189" s="15" t="s">
        <v>24</v>
      </c>
      <c r="F189" s="17"/>
      <c r="G189" s="46"/>
      <c r="H189" s="8" t="s">
        <v>24</v>
      </c>
    </row>
    <row r="190" spans="1:11" ht="15" customHeight="1" x14ac:dyDescent="0.2">
      <c r="A190" s="26"/>
      <c r="B190" s="27"/>
      <c r="C190" s="27"/>
      <c r="D190" s="28"/>
      <c r="E190" s="30" t="s">
        <v>25</v>
      </c>
      <c r="F190" s="32">
        <v>1</v>
      </c>
      <c r="G190" s="46"/>
      <c r="H190" s="34"/>
    </row>
    <row r="191" spans="1:11" x14ac:dyDescent="0.2">
      <c r="A191" s="35" t="s">
        <v>92</v>
      </c>
      <c r="B191" s="36" t="s">
        <v>93</v>
      </c>
      <c r="J191" s="22">
        <v>99999</v>
      </c>
    </row>
    <row r="192" spans="1:11" x14ac:dyDescent="0.2">
      <c r="A192" s="35" t="s">
        <v>94</v>
      </c>
      <c r="B192" s="36" t="s">
        <v>95</v>
      </c>
    </row>
    <row r="193" spans="1:2" x14ac:dyDescent="0.2">
      <c r="A193" s="35" t="s">
        <v>96</v>
      </c>
      <c r="B193" s="36" t="s">
        <v>97</v>
      </c>
    </row>
  </sheetData>
  <sheetProtection password="E69E" sheet="1" objects="1" scenarios="1"/>
  <mergeCells count="67">
    <mergeCell ref="G188:G190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rintOptions horizontalCentered="1"/>
  <pageMargins left="0.70866141732283472" right="0.70866141732283472" top="0.94488188976377963" bottom="0.74803149606299213" header="0.9055118110236221" footer="0.51181102362204722"/>
  <pageSetup paperSize="9" scale="59" fitToHeight="0" orientation="portrait" r:id="rId1"/>
  <headerFooter alignWithMargins="0">
    <oddFooter>&amp;C&amp;P / &amp;N</oddFooter>
  </headerFooter>
  <rowBreaks count="3" manualBreakCount="3">
    <brk id="76" max="16383" man="1"/>
    <brk id="142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佐々木　貢</cp:lastModifiedBy>
  <cp:lastPrinted>2026-08-24T00:09:38Z</cp:lastPrinted>
  <dcterms:created xsi:type="dcterms:W3CDTF">2026-08-24T00:07:39Z</dcterms:created>
  <dcterms:modified xsi:type="dcterms:W3CDTF">2026-08-24T00:09:47Z</dcterms:modified>
</cp:coreProperties>
</file>